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AE06BF0F-0419-480D-92F9-F0463D1915BD}" xr6:coauthVersionLast="47" xr6:coauthVersionMax="47" xr10:uidLastSave="{00000000-0000-0000-0000-000000000000}"/>
  <bookViews>
    <workbookView xWindow="-103" yWindow="-103" windowWidth="33120" windowHeight="18120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0" i="1" l="1"/>
  <c r="B130" i="1" s="1"/>
  <c r="E129" i="1"/>
  <c r="B129" i="1"/>
  <c r="E128" i="1"/>
  <c r="B128" i="1"/>
  <c r="E127" i="1"/>
  <c r="B127" i="1" s="1"/>
  <c r="E126" i="1"/>
  <c r="B126" i="1" s="1"/>
  <c r="E125" i="1"/>
  <c r="B125" i="1"/>
  <c r="E124" i="1"/>
  <c r="B124" i="1" s="1"/>
  <c r="E123" i="1"/>
  <c r="B123" i="1" s="1"/>
  <c r="E122" i="1"/>
  <c r="B122" i="1"/>
  <c r="E121" i="1"/>
  <c r="B121" i="1"/>
  <c r="E120" i="1"/>
  <c r="B120" i="1" s="1"/>
  <c r="E119" i="1"/>
  <c r="B119" i="1" s="1"/>
  <c r="E118" i="1"/>
  <c r="B118" i="1" s="1"/>
  <c r="E117" i="1"/>
  <c r="B117" i="1" s="1"/>
  <c r="E116" i="1"/>
  <c r="B116" i="1" s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E115" i="1"/>
  <c r="B115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2" i="1"/>
  <c r="C108" i="1"/>
  <c r="C110" i="1" s="1"/>
  <c r="C99" i="1"/>
  <c r="C84" i="1"/>
  <c r="C78" i="1"/>
  <c r="C75" i="1"/>
  <c r="C69" i="1"/>
  <c r="C52" i="1"/>
  <c r="A11" i="1"/>
  <c r="C30" i="1" l="1"/>
  <c r="C26" i="1" l="1"/>
  <c r="C28" i="1" l="1"/>
  <c r="C43" i="1" l="1"/>
  <c r="C17" i="1"/>
  <c r="C34" i="1"/>
  <c r="C72" i="1" l="1"/>
  <c r="C22" i="1"/>
  <c r="E189" i="1" l="1"/>
  <c r="B189" i="1" s="1"/>
  <c r="E188" i="1"/>
  <c r="B188" i="1" s="1"/>
  <c r="E187" i="1"/>
  <c r="B187" i="1" s="1"/>
  <c r="E186" i="1"/>
  <c r="B186" i="1" s="1"/>
  <c r="E185" i="1"/>
  <c r="B185" i="1" s="1"/>
  <c r="E184" i="1"/>
  <c r="B184" i="1" s="1"/>
  <c r="E183" i="1"/>
  <c r="B183" i="1" s="1"/>
  <c r="E182" i="1"/>
  <c r="B182" i="1" s="1"/>
  <c r="E181" i="1"/>
  <c r="B181" i="1" s="1"/>
  <c r="E180" i="1"/>
  <c r="B180" i="1" s="1"/>
  <c r="E179" i="1"/>
  <c r="B179" i="1" s="1"/>
  <c r="E178" i="1"/>
  <c r="B178" i="1" s="1"/>
  <c r="E177" i="1"/>
  <c r="B177" i="1" s="1"/>
  <c r="E176" i="1"/>
  <c r="B176" i="1" s="1"/>
  <c r="E175" i="1"/>
  <c r="B175" i="1" s="1"/>
  <c r="A175" i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E174" i="1"/>
  <c r="B174" i="1" s="1"/>
  <c r="A4" i="1"/>
  <c r="A5" i="1" s="1"/>
  <c r="A6" i="1" s="1"/>
  <c r="A7" i="1" s="1"/>
  <c r="B3" i="1"/>
  <c r="A2" i="1" a="1"/>
  <c r="A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<sst xmlns="http://schemas.openxmlformats.org/spreadsheetml/2006/main" count="245" uniqueCount="200">
  <si>
    <t>mov r0, r5</t>
  </si>
  <si>
    <t>0500A0E1</t>
  </si>
  <si>
    <t>mov r1, r4</t>
  </si>
  <si>
    <t>0410A0E1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</si>
  <si>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</si>
  <si>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</si>
  <si>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</si>
  <si>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</si>
  <si>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</si>
  <si>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</si>
  <si>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</si>
  <si>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</si>
  <si>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</si>
  <si>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</si>
  <si>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</si>
  <si>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</si>
  <si>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</si>
  <si>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bl 0x00087B58</t>
  </si>
  <si>
    <t>bl 0x00092298</t>
  </si>
  <si>
    <t>ldrh r0, [r0, 0xC]</t>
  </si>
  <si>
    <t>BC00D0E1</t>
  </si>
  <si>
    <t>get pointer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</si>
  <si>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</si>
  <si>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</si>
  <si>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</si>
  <si>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</si>
  <si>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</si>
  <si>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</si>
  <si>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</si>
  <si>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</si>
  <si>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0300000A</t>
  </si>
  <si>
    <t>000050E3</t>
  </si>
  <si>
    <t>cmp r0, 0x0</t>
  </si>
  <si>
    <t>022082E2</t>
  </si>
  <si>
    <t>add r2, r2, 0x2</t>
  </si>
  <si>
    <t>F8FFFFEA</t>
  </si>
  <si>
    <t>Table</t>
  </si>
  <si>
    <t>0014AF40</t>
  </si>
  <si>
    <t>Abomasnow</t>
  </si>
  <si>
    <t>Banette</t>
  </si>
  <si>
    <t>Mawile</t>
  </si>
  <si>
    <t>Manectric</t>
  </si>
  <si>
    <t>000D87E8</t>
  </si>
  <si>
    <t>F0432DE9</t>
  </si>
  <si>
    <t>push {r4, r5, r6, r7, r8, r9, lr}</t>
  </si>
  <si>
    <t>0160A0E1</t>
  </si>
  <si>
    <t>mov r6, r1</t>
  </si>
  <si>
    <t>0250A0E1</t>
  </si>
  <si>
    <t>mov r5, r2</t>
  </si>
  <si>
    <t>0070A0E1</t>
  </si>
  <si>
    <t>mov r7, r0</t>
  </si>
  <si>
    <t>0200A0E3</t>
  </si>
  <si>
    <t>mov r0, 0x2</t>
  </si>
  <si>
    <t>check self</t>
  </si>
  <si>
    <t>050050E1</t>
  </si>
  <si>
    <t>cmp r0, r5</t>
  </si>
  <si>
    <t>0510A0E1</t>
  </si>
  <si>
    <t>mov r1, r5</t>
  </si>
  <si>
    <t>0600A0E1</t>
  </si>
  <si>
    <t>mov r0, r6</t>
  </si>
  <si>
    <t>0090A0E1</t>
  </si>
  <si>
    <t>mov r9, r0</t>
  </si>
  <si>
    <t>check if current HP 0</t>
  </si>
  <si>
    <t>bl 0x000938E8</t>
  </si>
  <si>
    <t>0E10A0E3</t>
  </si>
  <si>
    <t>mov r1, 0xE</t>
  </si>
  <si>
    <t>Max HP</t>
  </si>
  <si>
    <t>0900A0E1</t>
  </si>
  <si>
    <t>mov r0, r9</t>
  </si>
  <si>
    <t>bl 0x00092628</t>
  </si>
  <si>
    <t>0040A0E1</t>
  </si>
  <si>
    <t>mov r4, r0</t>
  </si>
  <si>
    <t>0D10A0E3</t>
  </si>
  <si>
    <t>mov r1, 0xD</t>
  </si>
  <si>
    <t>Current HP</t>
  </si>
  <si>
    <t>A40050E1</t>
  </si>
  <si>
    <t>cmp r0, r4, lsr #1</t>
  </si>
  <si>
    <t>current HP vs Max HP/2</t>
  </si>
  <si>
    <t>if current HP &gt; Max/2, do nothing</t>
  </si>
  <si>
    <t>004044E0</t>
  </si>
  <si>
    <t>sub r4, r4, r0</t>
  </si>
  <si>
    <t>Max HP - Current HP</t>
  </si>
  <si>
    <t>0510A0E3</t>
  </si>
  <si>
    <t>mov r1, 0x5</t>
  </si>
  <si>
    <t>get 1/5 = 20% max HP</t>
  </si>
  <si>
    <t>bl 0x0007F9C0</t>
  </si>
  <si>
    <t>000054E1</t>
  </si>
  <si>
    <t>cmp r4, r0</t>
  </si>
  <si>
    <t>save hp to be healed</t>
  </si>
  <si>
    <t>0090A081</t>
  </si>
  <si>
    <t>movhi r9, r0</t>
  </si>
  <si>
    <t>0090A091</t>
  </si>
  <si>
    <t>movls r9, r0</t>
  </si>
  <si>
    <t>Get Trainer Index</t>
  </si>
  <si>
    <t>0080A0E1</t>
  </si>
  <si>
    <t>mov r8, r0</t>
  </si>
  <si>
    <t>0520A0E1</t>
  </si>
  <si>
    <t>mov r2, r5</t>
  </si>
  <si>
    <t>Write HP heal</t>
  </si>
  <si>
    <t>0710A0E3</t>
  </si>
  <si>
    <t>mov r1, 0x7</t>
  </si>
  <si>
    <t>bl 0x000876F8</t>
  </si>
  <si>
    <t>0120A0E3</t>
  </si>
  <si>
    <t>mov r2, 0x1</t>
  </si>
  <si>
    <t>0750C0E5</t>
  </si>
  <si>
    <t>strb r5, [r0, 0x7]</t>
  </si>
  <si>
    <t>0420C0E5</t>
  </si>
  <si>
    <t>strb r2, [r0, 0x4]</t>
  </si>
  <si>
    <t>0C9080E5</t>
  </si>
  <si>
    <t>str r9, [r0, 0xC]</t>
  </si>
  <si>
    <t>0010A0E1</t>
  </si>
  <si>
    <t>mov r1, r0</t>
  </si>
  <si>
    <t>0520C0E5</t>
  </si>
  <si>
    <t>strb r2, [r0, 0x5]</t>
  </si>
  <si>
    <t>bl 0x0007CCF4</t>
  </si>
  <si>
    <t>Get Pointer</t>
  </si>
  <si>
    <t>2D10A0E3</t>
  </si>
  <si>
    <t>mov r1, 0x2D</t>
  </si>
  <si>
    <t>007646f8</t>
  </si>
  <si>
    <t>4C50C0E5</t>
  </si>
  <si>
    <t>strb r5, [r0, 0x4C]</t>
  </si>
  <si>
    <t>set text string</t>
  </si>
  <si>
    <t>0210A0E3</t>
  </si>
  <si>
    <t>mov r1, 0x2</t>
  </si>
  <si>
    <t>040080E2</t>
  </si>
  <si>
    <t>add r0, r0, 0x4</t>
  </si>
  <si>
    <t>00766c6c</t>
  </si>
  <si>
    <t>Set Pokemon name for text string</t>
  </si>
  <si>
    <t>040084E2</t>
  </si>
  <si>
    <t>add r0, r4, 0x4</t>
  </si>
  <si>
    <t>0075c804</t>
  </si>
  <si>
    <t>0810A0E1</t>
  </si>
  <si>
    <t>mov r1, r8</t>
  </si>
  <si>
    <t>Set Trainer name for text string</t>
  </si>
  <si>
    <t>bl 0x0007F804</t>
  </si>
  <si>
    <t>print text</t>
  </si>
  <si>
    <t>00759cf4</t>
  </si>
  <si>
    <t>Get pointer for switch</t>
  </si>
  <si>
    <t>3B10A0E3</t>
  </si>
  <si>
    <t>mov r1, 0x3B</t>
  </si>
  <si>
    <t>Something about switching</t>
  </si>
  <si>
    <t>0700A0E1</t>
  </si>
  <si>
    <t>mov r0, r7</t>
  </si>
  <si>
    <t>B803D0E1</t>
  </si>
  <si>
    <t>ldrh r0, [r0, 0x38]</t>
  </si>
  <si>
    <t>011C40E2</t>
  </si>
  <si>
    <t>sub r1, r0, 0x100</t>
  </si>
  <si>
    <t>711051E2</t>
  </si>
  <si>
    <t>subs r1, r1, 0x71</t>
  </si>
  <si>
    <t>5500A013</t>
  </si>
  <si>
    <t>movne r0, 0x55</t>
  </si>
  <si>
    <t>5400A003</t>
  </si>
  <si>
    <t>moveq r0, 0x54</t>
  </si>
  <si>
    <t>B400C4E1</t>
  </si>
  <si>
    <t>strh r0, [r4, 0x4]</t>
  </si>
  <si>
    <t>76fabc</t>
  </si>
  <si>
    <t>002094E5</t>
  </si>
  <si>
    <t>ldr r2, [r4]</t>
  </si>
  <si>
    <t>print switch text(?)</t>
  </si>
  <si>
    <t>0600C4E5</t>
  </si>
  <si>
    <t>strb r0, [r4, 0x6]</t>
  </si>
  <si>
    <t>0410A0E3</t>
  </si>
  <si>
    <t>mov r1, 0x4</t>
  </si>
  <si>
    <t>0710C4E5</t>
  </si>
  <si>
    <t>strb r1, [r4, 0x7]</t>
  </si>
  <si>
    <t>010482E3</t>
  </si>
  <si>
    <t>orr r0, r2, 0x1000000</t>
  </si>
  <si>
    <t>000084E5</t>
  </si>
  <si>
    <t>str r0, [r4]</t>
  </si>
  <si>
    <t>F043BDE8</t>
  </si>
  <si>
    <t>b 0x0007CCF4</t>
  </si>
  <si>
    <t>F083BDE8</t>
  </si>
  <si>
    <t>F4070000</t>
  </si>
  <si>
    <t>000DA698</t>
  </si>
  <si>
    <t>29B5FEEB</t>
  </si>
  <si>
    <t>5B00001A</t>
  </si>
  <si>
    <t>F4DEFEEB</t>
  </si>
  <si>
    <t>60119FE5</t>
  </si>
  <si>
    <t>5000000A</t>
  </si>
  <si>
    <t>7CE4FEEB</t>
  </si>
  <si>
    <t>4A00001A</t>
  </si>
  <si>
    <t>C7DFFEEB</t>
  </si>
  <si>
    <t>C3DFFEEB</t>
  </si>
  <si>
    <t>4100008A</t>
  </si>
  <si>
    <t>A394FEEB</t>
  </si>
  <si>
    <t>87C3FEEB</t>
  </si>
  <si>
    <t>E7B3FEEB</t>
  </si>
  <si>
    <t>5E89FEEB</t>
  </si>
  <si>
    <t>DBB3FEEB</t>
  </si>
  <si>
    <t>B429DFE1</t>
  </si>
  <si>
    <t>32BDFEEB</t>
  </si>
  <si>
    <t>1594FEEB</t>
  </si>
  <si>
    <t>1294FEEB</t>
  </si>
  <si>
    <t>4B89FEEB</t>
  </si>
  <si>
    <t>C8B3FEEB</t>
  </si>
  <si>
    <t>AEE0FEEB</t>
  </si>
  <si>
    <t>3289FEEA</t>
  </si>
  <si>
    <t>Mega Stone Emergency Exit 0x8F</t>
  </si>
  <si>
    <t>Altaria</t>
  </si>
  <si>
    <t>Ampharos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</si>
</sst>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2" fillId="0" borderId="0" xfId="0" applyFont="1" applyAlignment="1">
      <alignment shrinkToFit="1"/>
    </xf>
    <xf numFmtId="0" fontId="2" fillId="3" borderId="0" xfId="0" applyFont="1" applyFill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6" borderId="0" xfId="0" applyFont="1" applyFill="1"/>
    <xf numFmtId="0" fontId="2" fillId="7" borderId="0" xfId="0" applyFont="1" applyFill="1"/>
    <xf numFmtId="0" fontId="2" fillId="7" borderId="0" xfId="0" quotePrefix="1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1" borderId="0" xfId="0" quotePrefix="1" applyFont="1" applyFill="1"/>
    <xf numFmtId="0" fontId="2" fillId="12" borderId="0" xfId="0" applyFont="1" applyFill="1"/>
    <xf numFmtId="0" fontId="2" fillId="12" borderId="0" xfId="0" quotePrefix="1" applyFont="1" applyFill="1"/>
    <xf numFmtId="0" fontId="2" fillId="13" borderId="0" xfId="0" applyFont="1" applyFill="1"/>
    <xf numFmtId="0" fontId="2" fillId="13" borderId="0" xfId="0" quotePrefix="1" applyFont="1" applyFill="1"/>
    <xf numFmtId="0" fontId="2" fillId="14" borderId="0" xfId="0" applyFont="1" applyFill="1"/>
    <xf numFmtId="0" fontId="2" fillId="15" borderId="0" xfId="0" applyFont="1" applyFill="1"/>
    <xf numFmtId="0" fontId="2" fillId="16" borderId="0" xfId="0" applyFont="1" applyFill="1"/>
    <xf numFmtId="0" fontId="2" fillId="16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189"/>
  <sheetViews>
    <sheetView tabSelected="1" workbookViewId="0">
      <pane ySplit="1" topLeftCell="A23" activePane="bottomLeft" state="frozen"/>
      <selection pane="bottomLeft" activeCell="H39" sqref="H39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7</v>
      </c>
      <c r="B1" s="1" t="s">
        <v>6</v>
      </c>
      <c r="C1" s="1" t="s">
        <v>5</v>
      </c>
      <c r="D1" s="1" t="s">
        <v>4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Emergency Exit Call Function</v>
      </c>
      <c r="B2" s="1"/>
      <c r="C2" s="1"/>
      <c r="D2" s="1"/>
    </row>
    <row r="3" spans="1:4">
      <c r="A3" s="3" t="s">
        <v>42</v>
      </c>
      <c r="B3" s="2" t="str">
        <f>_xlfn.CONCAT("0",RIGHT(C3,1),"10A0E3")</f>
        <v>0110A0E3</v>
      </c>
      <c r="C3" s="2" t="s">
        <v>16</v>
      </c>
      <c r="D3" s="1"/>
    </row>
    <row r="4" spans="1:4">
      <c r="A4" s="2" t="str">
        <f t="shared" ref="A4:A6" si="0">DEC2HEX(HEX2DEC(A3)+4,8)</f>
        <v>000D87EC</v>
      </c>
      <c r="B4" s="3" t="s">
        <v>8</v>
      </c>
      <c r="C4" s="2" t="s">
        <v>9</v>
      </c>
      <c r="D4" s="1"/>
    </row>
    <row r="5" spans="1:4">
      <c r="A5" s="2" t="str">
        <f t="shared" si="0"/>
        <v>000D87F0</v>
      </c>
      <c r="B5" s="2" t="s">
        <v>10</v>
      </c>
      <c r="C5" s="2" t="s">
        <v>11</v>
      </c>
      <c r="D5" s="1"/>
    </row>
    <row r="6" spans="1:4">
      <c r="A6" s="2" t="str">
        <f t="shared" si="0"/>
        <v>000D87F4</v>
      </c>
      <c r="B6" s="2" t="s">
        <v>12</v>
      </c>
      <c r="C6" s="2" t="s">
        <v>13</v>
      </c>
      <c r="D6" s="1"/>
    </row>
    <row r="7" spans="1:4">
      <c r="A7" s="2" t="str">
        <f>DEC2HEX(HEX2DEC(A6)+4,8)</f>
        <v>000D87F8</v>
      </c>
      <c r="B7" s="3" t="s">
        <v>14</v>
      </c>
      <c r="C7" s="2" t="s">
        <v>15</v>
      </c>
      <c r="D7" s="1"/>
    </row>
    <row r="9" spans="1:4">
      <c r="A9" s="1" t="s">
        <v>197</v>
      </c>
    </row>
    <row r="10" spans="1:4">
      <c r="A10" s="2" t="s">
        <v>173</v>
      </c>
      <c r="B10" s="2" t="s">
        <v>43</v>
      </c>
      <c r="C10" s="2" t="s">
        <v>44</v>
      </c>
    </row>
    <row r="11" spans="1:4">
      <c r="A11" s="2" t="str">
        <f t="shared" ref="A11:A80" si="1">DEC2HEX(HEX2DEC(A10)+4,8)</f>
        <v>000DA69C</v>
      </c>
      <c r="B11" s="2" t="s">
        <v>45</v>
      </c>
      <c r="C11" s="2" t="s">
        <v>46</v>
      </c>
    </row>
    <row r="12" spans="1:4">
      <c r="A12" s="2" t="str">
        <f t="shared" si="1"/>
        <v>000DA6A0</v>
      </c>
      <c r="B12" s="2" t="s">
        <v>47</v>
      </c>
      <c r="C12" s="2" t="s">
        <v>48</v>
      </c>
    </row>
    <row r="13" spans="1:4">
      <c r="A13" s="2" t="str">
        <f t="shared" si="1"/>
        <v>000DA6A4</v>
      </c>
      <c r="B13" s="2" t="s">
        <v>49</v>
      </c>
      <c r="C13" s="2" t="s">
        <v>50</v>
      </c>
    </row>
    <row r="14" spans="1:4">
      <c r="A14" s="4" t="str">
        <f t="shared" si="1"/>
        <v>000DA6A8</v>
      </c>
      <c r="B14" s="5" t="s">
        <v>51</v>
      </c>
      <c r="C14" s="4" t="s">
        <v>52</v>
      </c>
      <c r="D14" s="4" t="s">
        <v>53</v>
      </c>
    </row>
    <row r="15" spans="1:4">
      <c r="A15" s="4" t="str">
        <f t="shared" si="1"/>
        <v>000DA6AC</v>
      </c>
      <c r="B15" s="5" t="s">
        <v>174</v>
      </c>
      <c r="C15" s="4" t="s">
        <v>17</v>
      </c>
      <c r="D15" s="4"/>
    </row>
    <row r="16" spans="1:4">
      <c r="A16" s="4" t="str">
        <f t="shared" si="1"/>
        <v>000DA6B0</v>
      </c>
      <c r="B16" s="5" t="s">
        <v>54</v>
      </c>
      <c r="C16" s="4" t="s">
        <v>55</v>
      </c>
      <c r="D16" s="4"/>
    </row>
    <row r="17" spans="1:5">
      <c r="A17" s="4" t="str">
        <f t="shared" si="1"/>
        <v>000DA6B4</v>
      </c>
      <c r="B17" s="5" t="s">
        <v>175</v>
      </c>
      <c r="C17" s="4" t="str">
        <f>_xlfn.CONCAT("bne 0x",A110)</f>
        <v>bne 0x000DA828</v>
      </c>
      <c r="D17" s="4"/>
    </row>
    <row r="18" spans="1:5">
      <c r="A18" s="7" t="str">
        <f t="shared" si="1"/>
        <v>000DA6B8</v>
      </c>
      <c r="B18" s="7" t="s">
        <v>56</v>
      </c>
      <c r="C18" s="7" t="s">
        <v>57</v>
      </c>
      <c r="D18" s="7" t="s">
        <v>21</v>
      </c>
    </row>
    <row r="19" spans="1:5">
      <c r="A19" s="7" t="str">
        <f t="shared" si="1"/>
        <v>000DA6BC</v>
      </c>
      <c r="B19" s="7" t="s">
        <v>58</v>
      </c>
      <c r="C19" s="7" t="s">
        <v>59</v>
      </c>
      <c r="D19" s="7"/>
    </row>
    <row r="20" spans="1:5">
      <c r="A20" s="7" t="str">
        <f t="shared" si="1"/>
        <v>000DA6C0</v>
      </c>
      <c r="B20" s="7" t="s">
        <v>176</v>
      </c>
      <c r="C20" s="7" t="s">
        <v>18</v>
      </c>
      <c r="D20" s="7"/>
    </row>
    <row r="21" spans="1:5">
      <c r="A21" s="2" t="str">
        <f t="shared" si="1"/>
        <v>000DA6C4</v>
      </c>
      <c r="B21" s="2" t="s">
        <v>20</v>
      </c>
      <c r="C21" s="2" t="s">
        <v>19</v>
      </c>
      <c r="D21" s="2" t="s">
        <v>22</v>
      </c>
    </row>
    <row r="22" spans="1:5">
      <c r="A22" s="2" t="str">
        <f t="shared" si="1"/>
        <v>000DA6C8</v>
      </c>
      <c r="B22" s="2" t="s">
        <v>177</v>
      </c>
      <c r="C22" s="2" t="str">
        <f>_xlfn.CONCAT("ldr r1, [pc, #",HEX2DEC(A112)-HEX2DEC(A22)-8,"]")</f>
        <v>ldr r1, [pc, #352]</v>
      </c>
      <c r="D22" s="2" t="s">
        <v>23</v>
      </c>
    </row>
    <row r="23" spans="1:5">
      <c r="A23" s="2" t="str">
        <f t="shared" si="1"/>
        <v>000DA6CC</v>
      </c>
      <c r="B23" s="2" t="s">
        <v>24</v>
      </c>
      <c r="C23" s="2" t="s">
        <v>25</v>
      </c>
    </row>
    <row r="24" spans="1:5">
      <c r="A24" s="2" t="str">
        <f t="shared" si="1"/>
        <v>000DA6D0</v>
      </c>
      <c r="B24" s="2" t="s">
        <v>26</v>
      </c>
      <c r="C24" s="2" t="s">
        <v>27</v>
      </c>
    </row>
    <row r="25" spans="1:5">
      <c r="A25" s="2" t="str">
        <f t="shared" si="1"/>
        <v>000DA6D4</v>
      </c>
      <c r="B25" s="3" t="s">
        <v>28</v>
      </c>
      <c r="C25" s="2" t="s">
        <v>29</v>
      </c>
    </row>
    <row r="26" spans="1:5">
      <c r="A26" s="2" t="str">
        <f t="shared" si="1"/>
        <v>000DA6D8</v>
      </c>
      <c r="B26" s="2" t="s">
        <v>30</v>
      </c>
      <c r="C26" s="2" t="str">
        <f>_xlfn.CONCAT("beq 0x",A31)</f>
        <v>beq 0x000DA6EC</v>
      </c>
    </row>
    <row r="27" spans="1:5">
      <c r="A27" s="2" t="str">
        <f t="shared" si="1"/>
        <v>000DA6DC</v>
      </c>
      <c r="B27" s="3" t="s">
        <v>31</v>
      </c>
      <c r="C27" s="2" t="s">
        <v>32</v>
      </c>
    </row>
    <row r="28" spans="1:5">
      <c r="A28" s="2" t="str">
        <f t="shared" si="1"/>
        <v>000DA6E0</v>
      </c>
      <c r="B28" s="2" t="s">
        <v>178</v>
      </c>
      <c r="C28" s="2" t="str">
        <f>_xlfn.CONCAT("beq 0x",A110)</f>
        <v>beq 0x000DA828</v>
      </c>
    </row>
    <row r="29" spans="1:5">
      <c r="A29" s="2" t="str">
        <f t="shared" si="1"/>
        <v>000DA6E4</v>
      </c>
      <c r="B29" s="3" t="s">
        <v>33</v>
      </c>
      <c r="C29" s="2" t="s">
        <v>34</v>
      </c>
    </row>
    <row r="30" spans="1:5">
      <c r="A30" s="2" t="str">
        <f t="shared" si="1"/>
        <v>000DA6E8</v>
      </c>
      <c r="B30" s="2" t="s">
        <v>35</v>
      </c>
      <c r="C30" s="2" t="str">
        <f>_xlfn.CONCAT("b 0x",A24)</f>
        <v>b 0x000DA6D0</v>
      </c>
    </row>
    <row r="31" spans="1:5">
      <c r="A31" s="8" t="str">
        <f t="shared" si="1"/>
        <v>000DA6EC</v>
      </c>
      <c r="B31" s="8" t="s">
        <v>60</v>
      </c>
      <c r="C31" s="8" t="s">
        <v>61</v>
      </c>
      <c r="D31" s="8" t="s">
        <v>62</v>
      </c>
    </row>
    <row r="32" spans="1:5">
      <c r="A32" s="8" t="str">
        <f t="shared" si="1"/>
        <v>000DA6F0</v>
      </c>
      <c r="B32" s="8" t="s">
        <v>179</v>
      </c>
      <c r="C32" s="8" t="s">
        <v>63</v>
      </c>
      <c r="D32" s="8"/>
      <c r="E32" s="3"/>
    </row>
    <row r="33" spans="1:4">
      <c r="A33" s="8" t="str">
        <f t="shared" si="1"/>
        <v>000DA6F4</v>
      </c>
      <c r="B33" s="9" t="s">
        <v>31</v>
      </c>
      <c r="C33" s="8" t="s">
        <v>32</v>
      </c>
      <c r="D33" s="8"/>
    </row>
    <row r="34" spans="1:4">
      <c r="A34" s="8" t="str">
        <f t="shared" si="1"/>
        <v>000DA6F8</v>
      </c>
      <c r="B34" s="8" t="s">
        <v>180</v>
      </c>
      <c r="C34" s="8" t="str">
        <f>_xlfn.CONCAT("bne 0x",A110)</f>
        <v>bne 0x000DA828</v>
      </c>
      <c r="D34" s="8"/>
    </row>
    <row r="35" spans="1:4">
      <c r="A35" s="10" t="str">
        <f t="shared" si="1"/>
        <v>000DA6FC</v>
      </c>
      <c r="B35" s="10" t="s">
        <v>64</v>
      </c>
      <c r="C35" s="10" t="s">
        <v>65</v>
      </c>
      <c r="D35" s="10" t="s">
        <v>66</v>
      </c>
    </row>
    <row r="36" spans="1:4">
      <c r="A36" s="10" t="str">
        <f t="shared" si="1"/>
        <v>000DA700</v>
      </c>
      <c r="B36" s="10" t="s">
        <v>67</v>
      </c>
      <c r="C36" s="10" t="s">
        <v>68</v>
      </c>
      <c r="D36" s="10"/>
    </row>
    <row r="37" spans="1:4">
      <c r="A37" s="10" t="str">
        <f t="shared" si="1"/>
        <v>000DA704</v>
      </c>
      <c r="B37" s="10" t="s">
        <v>181</v>
      </c>
      <c r="C37" s="10" t="s">
        <v>69</v>
      </c>
      <c r="D37" s="10"/>
    </row>
    <row r="38" spans="1:4">
      <c r="A38" s="10" t="str">
        <f t="shared" si="1"/>
        <v>000DA708</v>
      </c>
      <c r="B38" s="10" t="s">
        <v>70</v>
      </c>
      <c r="C38" s="10" t="s">
        <v>71</v>
      </c>
      <c r="D38" s="10"/>
    </row>
    <row r="39" spans="1:4">
      <c r="A39" s="10" t="str">
        <f t="shared" si="1"/>
        <v>000DA70C</v>
      </c>
      <c r="B39" s="10" t="s">
        <v>72</v>
      </c>
      <c r="C39" s="10" t="s">
        <v>73</v>
      </c>
      <c r="D39" s="10"/>
    </row>
    <row r="40" spans="1:4">
      <c r="A40" s="10" t="str">
        <f t="shared" si="1"/>
        <v>000DA710</v>
      </c>
      <c r="B40" s="10" t="s">
        <v>67</v>
      </c>
      <c r="C40" s="10" t="s">
        <v>68</v>
      </c>
      <c r="D40" s="10"/>
    </row>
    <row r="41" spans="1:4">
      <c r="A41" s="10" t="str">
        <f t="shared" si="1"/>
        <v>000DA714</v>
      </c>
      <c r="B41" s="10" t="s">
        <v>182</v>
      </c>
      <c r="C41" s="10" t="s">
        <v>69</v>
      </c>
      <c r="D41" s="10" t="s">
        <v>74</v>
      </c>
    </row>
    <row r="42" spans="1:4">
      <c r="A42" s="10" t="str">
        <f t="shared" si="1"/>
        <v>000DA718</v>
      </c>
      <c r="B42" s="11" t="s">
        <v>75</v>
      </c>
      <c r="C42" s="10" t="s">
        <v>76</v>
      </c>
      <c r="D42" s="10" t="s">
        <v>77</v>
      </c>
    </row>
    <row r="43" spans="1:4">
      <c r="A43" s="10" t="str">
        <f t="shared" si="1"/>
        <v>000DA71C</v>
      </c>
      <c r="B43" s="11" t="s">
        <v>183</v>
      </c>
      <c r="C43" s="10" t="str">
        <f>_xlfn.CONCAT("bhi 0x",A110)</f>
        <v>bhi 0x000DA828</v>
      </c>
      <c r="D43" s="10" t="s">
        <v>78</v>
      </c>
    </row>
    <row r="44" spans="1:4">
      <c r="A44" s="10" t="str">
        <f t="shared" si="1"/>
        <v>000DA720</v>
      </c>
      <c r="B44" s="11" t="s">
        <v>79</v>
      </c>
      <c r="C44" s="10" t="s">
        <v>80</v>
      </c>
      <c r="D44" s="10" t="s">
        <v>81</v>
      </c>
    </row>
    <row r="45" spans="1:4">
      <c r="A45" s="12" t="str">
        <f t="shared" si="1"/>
        <v>000DA724</v>
      </c>
      <c r="B45" s="12" t="s">
        <v>67</v>
      </c>
      <c r="C45" s="12" t="s">
        <v>68</v>
      </c>
      <c r="D45" s="12"/>
    </row>
    <row r="46" spans="1:4">
      <c r="A46" s="12" t="str">
        <f t="shared" si="1"/>
        <v>000DA728</v>
      </c>
      <c r="B46" s="12" t="s">
        <v>82</v>
      </c>
      <c r="C46" s="12" t="s">
        <v>83</v>
      </c>
      <c r="D46" s="12" t="s">
        <v>84</v>
      </c>
    </row>
    <row r="47" spans="1:4">
      <c r="A47" s="12" t="str">
        <f t="shared" si="1"/>
        <v>000DA72C</v>
      </c>
      <c r="B47" s="12" t="s">
        <v>184</v>
      </c>
      <c r="C47" s="12" t="s">
        <v>85</v>
      </c>
      <c r="D47" s="12"/>
    </row>
    <row r="48" spans="1:4">
      <c r="A48" s="13" t="str">
        <f t="shared" si="1"/>
        <v>000DA730</v>
      </c>
      <c r="B48" s="14" t="s">
        <v>86</v>
      </c>
      <c r="C48" s="13" t="s">
        <v>87</v>
      </c>
      <c r="D48" s="13" t="s">
        <v>88</v>
      </c>
    </row>
    <row r="49" spans="1:5">
      <c r="A49" s="13" t="str">
        <f t="shared" si="1"/>
        <v>000DA734</v>
      </c>
      <c r="B49" s="13" t="s">
        <v>89</v>
      </c>
      <c r="C49" s="13" t="s">
        <v>90</v>
      </c>
      <c r="D49" s="13"/>
    </row>
    <row r="50" spans="1:5">
      <c r="A50" s="13" t="str">
        <f t="shared" si="1"/>
        <v>000DA738</v>
      </c>
      <c r="B50" s="13" t="s">
        <v>91</v>
      </c>
      <c r="C50" s="13" t="s">
        <v>92</v>
      </c>
      <c r="D50" s="13"/>
    </row>
    <row r="51" spans="1:5">
      <c r="A51" s="15" t="str">
        <f t="shared" si="1"/>
        <v>000DA73C</v>
      </c>
      <c r="B51" s="15" t="s">
        <v>1</v>
      </c>
      <c r="C51" s="15" t="s">
        <v>0</v>
      </c>
      <c r="D51" s="15" t="s">
        <v>93</v>
      </c>
    </row>
    <row r="52" spans="1:5">
      <c r="A52" s="15" t="str">
        <f t="shared" si="1"/>
        <v>000DA740</v>
      </c>
      <c r="B52" s="15" t="s">
        <v>185</v>
      </c>
      <c r="C52" s="15" t="str">
        <f>_xlfn.CONCAT("bl 0x",DEC2HEX(HEX2DEC(E52)-HEX2DEC("6dd000"),8))</f>
        <v>bl 0x0008B564</v>
      </c>
      <c r="D52" s="15"/>
      <c r="E52" s="2">
        <v>768564</v>
      </c>
    </row>
    <row r="53" spans="1:5">
      <c r="A53" s="15" t="str">
        <f t="shared" si="1"/>
        <v>000DA744</v>
      </c>
      <c r="B53" s="15" t="s">
        <v>94</v>
      </c>
      <c r="C53" s="15" t="s">
        <v>95</v>
      </c>
      <c r="D53" s="15"/>
    </row>
    <row r="54" spans="1:5">
      <c r="A54" s="16" t="str">
        <f t="shared" si="1"/>
        <v>000DA748</v>
      </c>
      <c r="B54" s="16" t="s">
        <v>96</v>
      </c>
      <c r="C54" s="16" t="s">
        <v>97</v>
      </c>
      <c r="D54" s="16" t="s">
        <v>98</v>
      </c>
    </row>
    <row r="55" spans="1:5">
      <c r="A55" s="16" t="str">
        <f t="shared" si="1"/>
        <v>000DA74C</v>
      </c>
      <c r="B55" s="16" t="s">
        <v>99</v>
      </c>
      <c r="C55" s="16" t="s">
        <v>100</v>
      </c>
      <c r="D55" s="16"/>
    </row>
    <row r="56" spans="1:5">
      <c r="A56" s="16" t="str">
        <f t="shared" si="1"/>
        <v>000DA750</v>
      </c>
      <c r="B56" s="16" t="s">
        <v>58</v>
      </c>
      <c r="C56" s="16" t="s">
        <v>59</v>
      </c>
      <c r="D56" s="16"/>
    </row>
    <row r="57" spans="1:5">
      <c r="A57" s="16" t="str">
        <f t="shared" si="1"/>
        <v>000DA754</v>
      </c>
      <c r="B57" s="16" t="s">
        <v>186</v>
      </c>
      <c r="C57" s="16" t="s">
        <v>101</v>
      </c>
      <c r="D57" s="16"/>
    </row>
    <row r="58" spans="1:5">
      <c r="A58" s="16" t="str">
        <f t="shared" si="1"/>
        <v>000DA758</v>
      </c>
      <c r="B58" s="16" t="s">
        <v>102</v>
      </c>
      <c r="C58" s="16" t="s">
        <v>103</v>
      </c>
      <c r="D58" s="16"/>
    </row>
    <row r="59" spans="1:5">
      <c r="A59" s="16" t="str">
        <f t="shared" si="1"/>
        <v>000DA75C</v>
      </c>
      <c r="B59" s="16" t="s">
        <v>104</v>
      </c>
      <c r="C59" s="16" t="s">
        <v>105</v>
      </c>
      <c r="D59" s="16"/>
    </row>
    <row r="60" spans="1:5">
      <c r="A60" s="16" t="str">
        <f t="shared" si="1"/>
        <v>000DA760</v>
      </c>
      <c r="B60" s="16" t="s">
        <v>106</v>
      </c>
      <c r="C60" s="16" t="s">
        <v>107</v>
      </c>
      <c r="D60" s="16"/>
    </row>
    <row r="61" spans="1:5">
      <c r="A61" s="16" t="str">
        <f t="shared" si="1"/>
        <v>000DA764</v>
      </c>
      <c r="B61" s="16" t="s">
        <v>108</v>
      </c>
      <c r="C61" s="16" t="s">
        <v>109</v>
      </c>
      <c r="D61" s="16"/>
    </row>
    <row r="62" spans="1:5">
      <c r="A62" s="16" t="str">
        <f t="shared" si="1"/>
        <v>000DA768</v>
      </c>
      <c r="B62" s="16" t="s">
        <v>110</v>
      </c>
      <c r="C62" s="16" t="s">
        <v>111</v>
      </c>
      <c r="D62" s="16"/>
    </row>
    <row r="63" spans="1:5">
      <c r="A63" s="16" t="str">
        <f t="shared" si="1"/>
        <v>000DA76C</v>
      </c>
      <c r="B63" s="16" t="s">
        <v>112</v>
      </c>
      <c r="C63" s="16" t="s">
        <v>113</v>
      </c>
      <c r="D63" s="16"/>
    </row>
    <row r="64" spans="1:5">
      <c r="A64" s="16" t="str">
        <f t="shared" si="1"/>
        <v>000DA770</v>
      </c>
      <c r="B64" s="16" t="s">
        <v>58</v>
      </c>
      <c r="C64" s="16" t="s">
        <v>59</v>
      </c>
      <c r="D64" s="16"/>
    </row>
    <row r="65" spans="1:5">
      <c r="A65" s="16" t="str">
        <f t="shared" si="1"/>
        <v>000DA774</v>
      </c>
      <c r="B65" s="16" t="s">
        <v>187</v>
      </c>
      <c r="C65" s="16" t="s">
        <v>114</v>
      </c>
      <c r="D65" s="16"/>
    </row>
    <row r="66" spans="1:5">
      <c r="A66" s="17" t="str">
        <f t="shared" si="1"/>
        <v>000DA778</v>
      </c>
      <c r="B66" s="17" t="s">
        <v>96</v>
      </c>
      <c r="C66" s="17" t="s">
        <v>97</v>
      </c>
      <c r="D66" s="17" t="s">
        <v>115</v>
      </c>
    </row>
    <row r="67" spans="1:5">
      <c r="A67" s="17" t="str">
        <f t="shared" si="1"/>
        <v>000DA77C</v>
      </c>
      <c r="B67" s="17" t="s">
        <v>116</v>
      </c>
      <c r="C67" s="17" t="s">
        <v>117</v>
      </c>
      <c r="D67" s="17"/>
    </row>
    <row r="68" spans="1:5">
      <c r="A68" s="17" t="str">
        <f t="shared" si="1"/>
        <v>000DA780</v>
      </c>
      <c r="B68" s="17" t="s">
        <v>58</v>
      </c>
      <c r="C68" s="17" t="s">
        <v>59</v>
      </c>
      <c r="D68" s="17"/>
    </row>
    <row r="69" spans="1:5">
      <c r="A69" s="17" t="str">
        <f t="shared" si="1"/>
        <v>000DA784</v>
      </c>
      <c r="B69" s="17" t="s">
        <v>188</v>
      </c>
      <c r="C69" s="17" t="str">
        <f>_xlfn.CONCAT("bl 0x",DEC2HEX(HEX2DEC(E69)-HEX2DEC("6dd000"),8))</f>
        <v>bl 0x000876F8</v>
      </c>
      <c r="D69" s="17"/>
      <c r="E69" s="2" t="s">
        <v>118</v>
      </c>
    </row>
    <row r="70" spans="1:5">
      <c r="A70" s="17" t="str">
        <f t="shared" si="1"/>
        <v>000DA788</v>
      </c>
      <c r="B70" s="17" t="s">
        <v>70</v>
      </c>
      <c r="C70" s="17" t="s">
        <v>71</v>
      </c>
      <c r="D70" s="17"/>
    </row>
    <row r="71" spans="1:5">
      <c r="A71" s="18" t="str">
        <f t="shared" si="1"/>
        <v>000DA78C</v>
      </c>
      <c r="B71" s="18" t="s">
        <v>119</v>
      </c>
      <c r="C71" s="18" t="s">
        <v>120</v>
      </c>
      <c r="D71" s="18" t="s">
        <v>121</v>
      </c>
    </row>
    <row r="72" spans="1:5">
      <c r="A72" s="18" t="str">
        <f t="shared" si="1"/>
        <v>000DA790</v>
      </c>
      <c r="B72" s="18" t="s">
        <v>189</v>
      </c>
      <c r="C72" s="18" t="str">
        <f>_xlfn.CONCAT("ldrh r2, [pc, #",HEX2DEC(A111)-HEX2DEC(A72)-8,"]")</f>
        <v>ldrh r2, [pc, #148]</v>
      </c>
      <c r="D72" s="18"/>
    </row>
    <row r="73" spans="1:5">
      <c r="A73" s="18" t="str">
        <f t="shared" si="1"/>
        <v>000DA794</v>
      </c>
      <c r="B73" s="18" t="s">
        <v>122</v>
      </c>
      <c r="C73" s="18" t="s">
        <v>123</v>
      </c>
      <c r="D73" s="18"/>
    </row>
    <row r="74" spans="1:5">
      <c r="A74" s="18" t="str">
        <f t="shared" si="1"/>
        <v>000DA798</v>
      </c>
      <c r="B74" s="19" t="s">
        <v>124</v>
      </c>
      <c r="C74" s="18" t="s">
        <v>125</v>
      </c>
      <c r="D74" s="18"/>
    </row>
    <row r="75" spans="1:5">
      <c r="A75" s="18" t="str">
        <f t="shared" si="1"/>
        <v>000DA79C</v>
      </c>
      <c r="B75" s="18" t="s">
        <v>190</v>
      </c>
      <c r="C75" s="18" t="str">
        <f>_xlfn.CONCAT("bl 0x",DEC2HEX(HEX2DEC(E75)-HEX2DEC("6dd000"),8))</f>
        <v>bl 0x00089C6C</v>
      </c>
      <c r="D75" s="18"/>
      <c r="E75" s="2" t="s">
        <v>126</v>
      </c>
    </row>
    <row r="76" spans="1:5">
      <c r="A76" s="20" t="str">
        <f t="shared" si="1"/>
        <v>000DA7A0</v>
      </c>
      <c r="B76" s="20" t="s">
        <v>56</v>
      </c>
      <c r="C76" s="20" t="s">
        <v>57</v>
      </c>
      <c r="D76" s="20" t="s">
        <v>127</v>
      </c>
    </row>
    <row r="77" spans="1:5">
      <c r="A77" s="20" t="str">
        <f t="shared" si="1"/>
        <v>000DA7A4</v>
      </c>
      <c r="B77" s="21" t="s">
        <v>128</v>
      </c>
      <c r="C77" s="20" t="s">
        <v>129</v>
      </c>
      <c r="D77" s="20"/>
    </row>
    <row r="78" spans="1:5">
      <c r="A78" s="20" t="str">
        <f t="shared" si="1"/>
        <v>000DA7A8</v>
      </c>
      <c r="B78" s="20" t="s">
        <v>191</v>
      </c>
      <c r="C78" s="20" t="str">
        <f>_xlfn.CONCAT("bl 0x",DEC2HEX(HEX2DEC(E78)-HEX2DEC("6dd000"),8))</f>
        <v>bl 0x0007F804</v>
      </c>
      <c r="D78" s="20"/>
      <c r="E78" s="2" t="s">
        <v>130</v>
      </c>
    </row>
    <row r="79" spans="1:5">
      <c r="A79" s="22" t="str">
        <f t="shared" si="1"/>
        <v>000DA7AC</v>
      </c>
      <c r="B79" s="22" t="s">
        <v>131</v>
      </c>
      <c r="C79" s="22" t="s">
        <v>132</v>
      </c>
      <c r="D79" s="22" t="s">
        <v>133</v>
      </c>
    </row>
    <row r="80" spans="1:5">
      <c r="A80" s="22" t="str">
        <f t="shared" si="1"/>
        <v>000DA7B0</v>
      </c>
      <c r="B80" s="23" t="s">
        <v>128</v>
      </c>
      <c r="C80" s="22" t="s">
        <v>129</v>
      </c>
      <c r="D80" s="22"/>
    </row>
    <row r="81" spans="1:5">
      <c r="A81" s="22" t="str">
        <f t="shared" ref="A81:A112" si="2">DEC2HEX(HEX2DEC(A80)+4,8)</f>
        <v>000DA7B4</v>
      </c>
      <c r="B81" s="22" t="s">
        <v>192</v>
      </c>
      <c r="C81" s="22" t="s">
        <v>134</v>
      </c>
      <c r="D81" s="22"/>
    </row>
    <row r="82" spans="1:5">
      <c r="A82" s="24" t="str">
        <f t="shared" si="2"/>
        <v>000DA7B8</v>
      </c>
      <c r="B82" s="24" t="s">
        <v>3</v>
      </c>
      <c r="C82" s="24" t="s">
        <v>2</v>
      </c>
      <c r="D82" s="24" t="s">
        <v>135</v>
      </c>
    </row>
    <row r="83" spans="1:5">
      <c r="A83" s="24" t="str">
        <f t="shared" si="2"/>
        <v>000DA7BC</v>
      </c>
      <c r="B83" s="24" t="s">
        <v>58</v>
      </c>
      <c r="C83" s="24" t="s">
        <v>59</v>
      </c>
      <c r="D83" s="24"/>
    </row>
    <row r="84" spans="1:5">
      <c r="A84" s="24" t="str">
        <f t="shared" si="2"/>
        <v>000DA7C0</v>
      </c>
      <c r="B84" s="24" t="s">
        <v>193</v>
      </c>
      <c r="C84" s="24" t="str">
        <f>_xlfn.CONCAT("bl 0x",DEC2HEX(HEX2DEC(E84)-HEX2DEC("6dd000"),8))</f>
        <v>bl 0x0007CCF4</v>
      </c>
      <c r="D84" s="24"/>
      <c r="E84" s="2" t="s">
        <v>136</v>
      </c>
    </row>
    <row r="85" spans="1:5">
      <c r="A85" s="25" t="str">
        <f t="shared" si="2"/>
        <v>000DA7C4</v>
      </c>
      <c r="B85" s="25" t="s">
        <v>96</v>
      </c>
      <c r="C85" s="25" t="s">
        <v>97</v>
      </c>
      <c r="D85" s="25" t="s">
        <v>137</v>
      </c>
    </row>
    <row r="86" spans="1:5">
      <c r="A86" s="25" t="str">
        <f t="shared" si="2"/>
        <v>000DA7C8</v>
      </c>
      <c r="B86" s="25" t="s">
        <v>138</v>
      </c>
      <c r="C86" s="25" t="s">
        <v>139</v>
      </c>
      <c r="D86" s="25"/>
    </row>
    <row r="87" spans="1:5">
      <c r="A87" s="25" t="str">
        <f t="shared" si="2"/>
        <v>000DA7CC</v>
      </c>
      <c r="B87" s="25" t="s">
        <v>58</v>
      </c>
      <c r="C87" s="25" t="s">
        <v>59</v>
      </c>
      <c r="D87" s="25"/>
    </row>
    <row r="88" spans="1:5">
      <c r="A88" s="25" t="str">
        <f t="shared" si="2"/>
        <v>000DA7D0</v>
      </c>
      <c r="B88" s="25" t="s">
        <v>194</v>
      </c>
      <c r="C88" s="25" t="s">
        <v>101</v>
      </c>
      <c r="D88" s="25"/>
    </row>
    <row r="89" spans="1:5">
      <c r="A89" s="26" t="str">
        <f t="shared" si="2"/>
        <v>000DA7D4</v>
      </c>
      <c r="B89" s="26" t="s">
        <v>70</v>
      </c>
      <c r="C89" s="26" t="s">
        <v>71</v>
      </c>
      <c r="D89" s="26" t="s">
        <v>140</v>
      </c>
    </row>
    <row r="90" spans="1:5">
      <c r="A90" s="26" t="str">
        <f t="shared" si="2"/>
        <v>000DA7D8</v>
      </c>
      <c r="B90" s="26" t="s">
        <v>141</v>
      </c>
      <c r="C90" s="26" t="s">
        <v>142</v>
      </c>
      <c r="D90" s="26"/>
    </row>
    <row r="91" spans="1:5">
      <c r="A91" s="26" t="str">
        <f t="shared" si="2"/>
        <v>000DA7DC</v>
      </c>
      <c r="B91" s="26" t="s">
        <v>143</v>
      </c>
      <c r="C91" s="26" t="s">
        <v>144</v>
      </c>
      <c r="D91" s="26"/>
    </row>
    <row r="92" spans="1:5">
      <c r="A92" s="26" t="str">
        <f t="shared" si="2"/>
        <v>000DA7E0</v>
      </c>
      <c r="B92" s="26" t="s">
        <v>145</v>
      </c>
      <c r="C92" s="26" t="s">
        <v>146</v>
      </c>
      <c r="D92" s="26"/>
    </row>
    <row r="93" spans="1:5">
      <c r="A93" s="26" t="str">
        <f t="shared" si="2"/>
        <v>000DA7E4</v>
      </c>
      <c r="B93" s="27" t="s">
        <v>147</v>
      </c>
      <c r="C93" s="26" t="s">
        <v>148</v>
      </c>
      <c r="D93" s="26"/>
    </row>
    <row r="94" spans="1:5">
      <c r="A94" s="26" t="str">
        <f t="shared" si="2"/>
        <v>000DA7E8</v>
      </c>
      <c r="B94" s="26" t="s">
        <v>149</v>
      </c>
      <c r="C94" s="26" t="s">
        <v>150</v>
      </c>
      <c r="D94" s="26"/>
    </row>
    <row r="95" spans="1:5">
      <c r="A95" s="26" t="str">
        <f t="shared" si="2"/>
        <v>000DA7EC</v>
      </c>
      <c r="B95" s="26" t="s">
        <v>151</v>
      </c>
      <c r="C95" s="26" t="s">
        <v>152</v>
      </c>
      <c r="D95" s="26"/>
    </row>
    <row r="96" spans="1:5">
      <c r="A96" s="26" t="str">
        <f t="shared" si="2"/>
        <v>000DA7F0</v>
      </c>
      <c r="B96" s="26" t="s">
        <v>153</v>
      </c>
      <c r="C96" s="26" t="s">
        <v>154</v>
      </c>
      <c r="D96" s="26"/>
    </row>
    <row r="97" spans="1:5">
      <c r="A97" s="26" t="str">
        <f t="shared" si="2"/>
        <v>000DA7F4</v>
      </c>
      <c r="B97" s="26" t="s">
        <v>56</v>
      </c>
      <c r="C97" s="26" t="s">
        <v>57</v>
      </c>
      <c r="D97" s="26"/>
    </row>
    <row r="98" spans="1:5">
      <c r="A98" s="26" t="str">
        <f t="shared" si="2"/>
        <v>000DA7F8</v>
      </c>
      <c r="B98" s="26" t="s">
        <v>58</v>
      </c>
      <c r="C98" s="26" t="s">
        <v>59</v>
      </c>
      <c r="D98" s="26"/>
    </row>
    <row r="99" spans="1:5">
      <c r="A99" s="26" t="str">
        <f t="shared" si="2"/>
        <v>000DA7FC</v>
      </c>
      <c r="B99" s="26" t="s">
        <v>195</v>
      </c>
      <c r="C99" s="26" t="str">
        <f>_xlfn.CONCAT("bl 0x",DEC2HEX(HEX2DEC(E99)-HEX2DEC("6dd000"),8))</f>
        <v>bl 0x00092ABC</v>
      </c>
      <c r="D99" s="26"/>
      <c r="E99" s="2" t="s">
        <v>155</v>
      </c>
    </row>
    <row r="100" spans="1:5">
      <c r="A100" s="2" t="str">
        <f t="shared" si="2"/>
        <v>000DA800</v>
      </c>
      <c r="B100" s="3" t="s">
        <v>156</v>
      </c>
      <c r="C100" s="2" t="s">
        <v>157</v>
      </c>
      <c r="D100" s="2" t="s">
        <v>158</v>
      </c>
    </row>
    <row r="101" spans="1:5">
      <c r="A101" s="2" t="str">
        <f t="shared" si="2"/>
        <v>000DA804</v>
      </c>
      <c r="B101" s="2" t="s">
        <v>159</v>
      </c>
      <c r="C101" s="2" t="s">
        <v>160</v>
      </c>
    </row>
    <row r="102" spans="1:5">
      <c r="A102" s="2" t="str">
        <f t="shared" si="2"/>
        <v>000DA808</v>
      </c>
      <c r="B102" s="2" t="s">
        <v>161</v>
      </c>
      <c r="C102" s="2" t="s">
        <v>162</v>
      </c>
    </row>
    <row r="103" spans="1:5">
      <c r="A103" s="2" t="str">
        <f t="shared" si="2"/>
        <v>000DA80C</v>
      </c>
      <c r="B103" s="2" t="s">
        <v>163</v>
      </c>
      <c r="C103" s="2" t="s">
        <v>164</v>
      </c>
    </row>
    <row r="104" spans="1:5">
      <c r="A104" s="2" t="str">
        <f t="shared" si="2"/>
        <v>000DA810</v>
      </c>
      <c r="B104" s="3" t="s">
        <v>165</v>
      </c>
      <c r="C104" s="2" t="s">
        <v>166</v>
      </c>
    </row>
    <row r="105" spans="1:5">
      <c r="A105" s="2" t="str">
        <f t="shared" si="2"/>
        <v>000DA814</v>
      </c>
      <c r="B105" s="3" t="s">
        <v>167</v>
      </c>
      <c r="C105" s="2" t="s">
        <v>168</v>
      </c>
    </row>
    <row r="106" spans="1:5">
      <c r="A106" s="2" t="str">
        <f t="shared" si="2"/>
        <v>000DA818</v>
      </c>
      <c r="B106" s="2" t="s">
        <v>3</v>
      </c>
      <c r="C106" s="2" t="s">
        <v>2</v>
      </c>
    </row>
    <row r="107" spans="1:5">
      <c r="A107" s="2" t="str">
        <f t="shared" si="2"/>
        <v>000DA81C</v>
      </c>
      <c r="B107" s="2" t="s">
        <v>58</v>
      </c>
      <c r="C107" s="2" t="s">
        <v>59</v>
      </c>
    </row>
    <row r="108" spans="1:5">
      <c r="A108" s="2" t="str">
        <f t="shared" si="2"/>
        <v>000DA820</v>
      </c>
      <c r="B108" s="2" t="s">
        <v>169</v>
      </c>
      <c r="C108" s="2" t="str">
        <f>SUBSTITUTE(C10,"push","pop")</f>
        <v>pop {r4, r5, r6, r7, r8, r9, lr}</v>
      </c>
    </row>
    <row r="109" spans="1:5">
      <c r="A109" s="2" t="str">
        <f t="shared" si="2"/>
        <v>000DA824</v>
      </c>
      <c r="B109" s="2" t="s">
        <v>196</v>
      </c>
      <c r="C109" s="2" t="s">
        <v>170</v>
      </c>
    </row>
    <row r="110" spans="1:5">
      <c r="A110" s="2" t="str">
        <f t="shared" si="2"/>
        <v>000DA828</v>
      </c>
      <c r="B110" s="2" t="s">
        <v>171</v>
      </c>
      <c r="C110" s="2" t="str">
        <f>SUBSTITUTE(C108,"lr","pc")</f>
        <v>pop {r4, r5, r6, r7, r8, r9, pc}</v>
      </c>
    </row>
    <row r="111" spans="1:5">
      <c r="A111" s="2" t="str">
        <f t="shared" si="2"/>
        <v>000DA82C</v>
      </c>
      <c r="B111" s="3" t="s">
        <v>172</v>
      </c>
    </row>
    <row r="112" spans="1:5">
      <c r="A112" s="2" t="str">
        <f t="shared" si="2"/>
        <v>000DA830</v>
      </c>
      <c r="B112" s="3" t="s">
        <v>14</v>
      </c>
    </row>
    <row r="114" spans="1:5">
      <c r="A114" s="1" t="s">
        <v>36</v>
      </c>
    </row>
    <row r="115" spans="1:5">
      <c r="A115" s="2" t="s">
        <v>37</v>
      </c>
      <c r="B115" s="2" t="str">
        <f>RIGHT(E115,2)&amp;LEFT(E115,2)</f>
        <v>CC01</v>
      </c>
      <c r="C115" s="6" t="s">
        <v>38</v>
      </c>
      <c r="D115" s="2">
        <v>460</v>
      </c>
      <c r="E115" s="2" t="str">
        <f>DEC2HEX(D115,4)</f>
        <v>01CC</v>
      </c>
    </row>
    <row r="116" spans="1:5">
      <c r="A116" s="2" t="str">
        <f>DEC2HEX(HEX2DEC(A115)+2,8)</f>
        <v>0014AF42</v>
      </c>
      <c r="B116" s="2" t="str">
        <f t="shared" ref="B116:B130" si="3">RIGHT(E116,2)&amp;LEFT(E116,2)</f>
        <v>6201</v>
      </c>
      <c r="C116" s="6" t="s">
        <v>39</v>
      </c>
      <c r="D116" s="2">
        <v>354</v>
      </c>
      <c r="E116" s="2" t="str">
        <f t="shared" ref="E116:E130" si="4">DEC2HEX(D116,4)</f>
        <v>0162</v>
      </c>
    </row>
    <row r="117" spans="1:5">
      <c r="A117" s="2" t="str">
        <f t="shared" ref="A117:A130" si="5">DEC2HEX(HEX2DEC(A116)+2,8)</f>
        <v>0014AF44</v>
      </c>
      <c r="B117" s="2" t="str">
        <f t="shared" si="3"/>
        <v>2F01</v>
      </c>
      <c r="C117" s="6" t="s">
        <v>40</v>
      </c>
      <c r="D117" s="2">
        <v>303</v>
      </c>
      <c r="E117" s="2" t="str">
        <f t="shared" si="4"/>
        <v>012F</v>
      </c>
    </row>
    <row r="118" spans="1:5">
      <c r="A118" s="2" t="str">
        <f t="shared" si="5"/>
        <v>0014AF46</v>
      </c>
      <c r="B118" s="2" t="str">
        <f t="shared" si="3"/>
        <v>3601</v>
      </c>
      <c r="C118" s="6" t="s">
        <v>41</v>
      </c>
      <c r="D118" s="2">
        <v>310</v>
      </c>
      <c r="E118" s="2" t="str">
        <f t="shared" si="4"/>
        <v>0136</v>
      </c>
    </row>
    <row r="119" spans="1:5">
      <c r="A119" s="2" t="str">
        <f t="shared" si="5"/>
        <v>0014AF48</v>
      </c>
      <c r="B119" s="2" t="str">
        <f t="shared" si="3"/>
        <v>4E01</v>
      </c>
      <c r="C119" s="6" t="s">
        <v>198</v>
      </c>
      <c r="D119" s="2">
        <v>334</v>
      </c>
      <c r="E119" s="2" t="str">
        <f t="shared" si="4"/>
        <v>014E</v>
      </c>
    </row>
    <row r="120" spans="1:5">
      <c r="A120" s="2" t="str">
        <f t="shared" si="5"/>
        <v>0014AF4A</v>
      </c>
      <c r="B120" s="2" t="str">
        <f t="shared" si="3"/>
        <v>B500</v>
      </c>
      <c r="C120" s="6" t="s">
        <v>199</v>
      </c>
      <c r="D120" s="2">
        <v>181</v>
      </c>
      <c r="E120" s="2" t="str">
        <f t="shared" si="4"/>
        <v>00B5</v>
      </c>
    </row>
    <row r="121" spans="1:5">
      <c r="A121" s="2" t="str">
        <f t="shared" si="5"/>
        <v>0014AF4C</v>
      </c>
      <c r="B121" s="2" t="str">
        <f t="shared" si="3"/>
        <v>0000</v>
      </c>
      <c r="E121" s="2" t="str">
        <f t="shared" si="4"/>
        <v>0000</v>
      </c>
    </row>
    <row r="122" spans="1:5">
      <c r="A122" s="2" t="str">
        <f t="shared" si="5"/>
        <v>0014AF4E</v>
      </c>
      <c r="B122" s="2" t="str">
        <f t="shared" si="3"/>
        <v>0000</v>
      </c>
      <c r="E122" s="2" t="str">
        <f t="shared" si="4"/>
        <v>0000</v>
      </c>
    </row>
    <row r="123" spans="1:5">
      <c r="A123" s="2" t="str">
        <f t="shared" si="5"/>
        <v>0014AF50</v>
      </c>
      <c r="B123" s="2" t="str">
        <f t="shared" si="3"/>
        <v>0000</v>
      </c>
      <c r="E123" s="2" t="str">
        <f t="shared" si="4"/>
        <v>0000</v>
      </c>
    </row>
    <row r="124" spans="1:5">
      <c r="A124" s="2" t="str">
        <f t="shared" si="5"/>
        <v>0014AF52</v>
      </c>
      <c r="B124" s="2" t="str">
        <f t="shared" si="3"/>
        <v>0000</v>
      </c>
      <c r="E124" s="2" t="str">
        <f t="shared" si="4"/>
        <v>0000</v>
      </c>
    </row>
    <row r="125" spans="1:5">
      <c r="A125" s="2" t="str">
        <f t="shared" si="5"/>
        <v>0014AF54</v>
      </c>
      <c r="B125" s="2" t="str">
        <f t="shared" si="3"/>
        <v>0000</v>
      </c>
      <c r="E125" s="2" t="str">
        <f t="shared" si="4"/>
        <v>0000</v>
      </c>
    </row>
    <row r="126" spans="1:5">
      <c r="A126" s="2" t="str">
        <f t="shared" si="5"/>
        <v>0014AF56</v>
      </c>
      <c r="B126" s="2" t="str">
        <f t="shared" si="3"/>
        <v>0000</v>
      </c>
      <c r="E126" s="2" t="str">
        <f t="shared" si="4"/>
        <v>0000</v>
      </c>
    </row>
    <row r="127" spans="1:5">
      <c r="A127" s="2" t="str">
        <f t="shared" si="5"/>
        <v>0014AF58</v>
      </c>
      <c r="B127" s="2" t="str">
        <f t="shared" si="3"/>
        <v>0000</v>
      </c>
      <c r="E127" s="2" t="str">
        <f t="shared" si="4"/>
        <v>0000</v>
      </c>
    </row>
    <row r="128" spans="1:5">
      <c r="A128" s="2" t="str">
        <f t="shared" si="5"/>
        <v>0014AF5A</v>
      </c>
      <c r="B128" s="2" t="str">
        <f t="shared" si="3"/>
        <v>0000</v>
      </c>
      <c r="E128" s="2" t="str">
        <f t="shared" si="4"/>
        <v>0000</v>
      </c>
    </row>
    <row r="129" spans="1:5">
      <c r="A129" s="2" t="str">
        <f t="shared" si="5"/>
        <v>0014AF5C</v>
      </c>
      <c r="B129" s="2" t="str">
        <f t="shared" si="3"/>
        <v>0000</v>
      </c>
      <c r="E129" s="2" t="str">
        <f t="shared" si="4"/>
        <v>0000</v>
      </c>
    </row>
    <row r="130" spans="1:5">
      <c r="A130" s="2" t="str">
        <f t="shared" si="5"/>
        <v>0014AF5E</v>
      </c>
      <c r="B130" s="2" t="str">
        <f t="shared" si="3"/>
        <v>0000</v>
      </c>
      <c r="E130" s="2" t="str">
        <f t="shared" si="4"/>
        <v>0000</v>
      </c>
    </row>
    <row r="173" spans="1:5">
      <c r="A173" s="1" t="s">
        <v>36</v>
      </c>
    </row>
    <row r="174" spans="1:5">
      <c r="A174" s="2" t="s">
        <v>37</v>
      </c>
      <c r="B174" s="2" t="str">
        <f>RIGHT(E174,2)&amp;LEFT(E174,2)</f>
        <v>CC01</v>
      </c>
      <c r="C174" s="6" t="s">
        <v>38</v>
      </c>
      <c r="D174" s="2">
        <v>460</v>
      </c>
      <c r="E174" s="2" t="str">
        <f>DEC2HEX(D174,4)</f>
        <v>01CC</v>
      </c>
    </row>
    <row r="175" spans="1:5">
      <c r="A175" s="2" t="str">
        <f>DEC2HEX(HEX2DEC(A174)+2,8)</f>
        <v>0014AF42</v>
      </c>
      <c r="B175" s="2" t="str">
        <f t="shared" ref="B175:B189" si="6">RIGHT(E175,2)&amp;LEFT(E175,2)</f>
        <v>6201</v>
      </c>
      <c r="C175" s="6" t="s">
        <v>39</v>
      </c>
      <c r="D175" s="2">
        <v>354</v>
      </c>
      <c r="E175" s="2" t="str">
        <f t="shared" ref="E175:E189" si="7">DEC2HEX(D175,4)</f>
        <v>0162</v>
      </c>
    </row>
    <row r="176" spans="1:5">
      <c r="A176" s="2" t="str">
        <f t="shared" ref="A176:A189" si="8">DEC2HEX(HEX2DEC(A175)+2,8)</f>
        <v>0014AF44</v>
      </c>
      <c r="B176" s="2" t="str">
        <f t="shared" si="6"/>
        <v>2F01</v>
      </c>
      <c r="C176" s="6" t="s">
        <v>40</v>
      </c>
      <c r="D176" s="2">
        <v>303</v>
      </c>
      <c r="E176" s="2" t="str">
        <f t="shared" si="7"/>
        <v>012F</v>
      </c>
    </row>
    <row r="177" spans="1:5">
      <c r="A177" s="2" t="str">
        <f t="shared" si="8"/>
        <v>0014AF46</v>
      </c>
      <c r="B177" s="2" t="str">
        <f t="shared" si="6"/>
        <v>3601</v>
      </c>
      <c r="C177" s="6" t="s">
        <v>41</v>
      </c>
      <c r="D177" s="2">
        <v>310</v>
      </c>
      <c r="E177" s="2" t="str">
        <f t="shared" si="7"/>
        <v>0136</v>
      </c>
    </row>
    <row r="178" spans="1:5">
      <c r="A178" s="2" t="str">
        <f t="shared" si="8"/>
        <v>0014AF48</v>
      </c>
      <c r="B178" s="2" t="str">
        <f t="shared" si="6"/>
        <v>0000</v>
      </c>
      <c r="C178" s="6"/>
      <c r="E178" s="2" t="str">
        <f t="shared" si="7"/>
        <v>0000</v>
      </c>
    </row>
    <row r="179" spans="1:5">
      <c r="A179" s="2" t="str">
        <f t="shared" si="8"/>
        <v>0014AF4A</v>
      </c>
      <c r="B179" s="2" t="str">
        <f t="shared" si="6"/>
        <v>0000</v>
      </c>
      <c r="C179" s="6"/>
      <c r="E179" s="2" t="str">
        <f t="shared" si="7"/>
        <v>0000</v>
      </c>
    </row>
    <row r="180" spans="1:5">
      <c r="A180" s="2" t="str">
        <f t="shared" si="8"/>
        <v>0014AF4C</v>
      </c>
      <c r="B180" s="2" t="str">
        <f t="shared" si="6"/>
        <v>0000</v>
      </c>
      <c r="E180" s="2" t="str">
        <f t="shared" si="7"/>
        <v>0000</v>
      </c>
    </row>
    <row r="181" spans="1:5">
      <c r="A181" s="2" t="str">
        <f t="shared" si="8"/>
        <v>0014AF4E</v>
      </c>
      <c r="B181" s="2" t="str">
        <f t="shared" si="6"/>
        <v>0000</v>
      </c>
      <c r="E181" s="2" t="str">
        <f t="shared" si="7"/>
        <v>0000</v>
      </c>
    </row>
    <row r="182" spans="1:5">
      <c r="A182" s="2" t="str">
        <f t="shared" si="8"/>
        <v>0014AF50</v>
      </c>
      <c r="B182" s="2" t="str">
        <f t="shared" si="6"/>
        <v>0000</v>
      </c>
      <c r="E182" s="2" t="str">
        <f t="shared" si="7"/>
        <v>0000</v>
      </c>
    </row>
    <row r="183" spans="1:5">
      <c r="A183" s="2" t="str">
        <f t="shared" si="8"/>
        <v>0014AF52</v>
      </c>
      <c r="B183" s="2" t="str">
        <f t="shared" si="6"/>
        <v>0000</v>
      </c>
      <c r="E183" s="2" t="str">
        <f t="shared" si="7"/>
        <v>0000</v>
      </c>
    </row>
    <row r="184" spans="1:5">
      <c r="A184" s="2" t="str">
        <f t="shared" si="8"/>
        <v>0014AF54</v>
      </c>
      <c r="B184" s="2" t="str">
        <f t="shared" si="6"/>
        <v>0000</v>
      </c>
      <c r="E184" s="2" t="str">
        <f t="shared" si="7"/>
        <v>0000</v>
      </c>
    </row>
    <row r="185" spans="1:5">
      <c r="A185" s="2" t="str">
        <f t="shared" si="8"/>
        <v>0014AF56</v>
      </c>
      <c r="B185" s="2" t="str">
        <f t="shared" si="6"/>
        <v>0000</v>
      </c>
      <c r="E185" s="2" t="str">
        <f t="shared" si="7"/>
        <v>0000</v>
      </c>
    </row>
    <row r="186" spans="1:5">
      <c r="A186" s="2" t="str">
        <f t="shared" si="8"/>
        <v>0014AF58</v>
      </c>
      <c r="B186" s="2" t="str">
        <f t="shared" si="6"/>
        <v>0000</v>
      </c>
      <c r="E186" s="2" t="str">
        <f t="shared" si="7"/>
        <v>0000</v>
      </c>
    </row>
    <row r="187" spans="1:5">
      <c r="A187" s="2" t="str">
        <f t="shared" si="8"/>
        <v>0014AF5A</v>
      </c>
      <c r="B187" s="2" t="str">
        <f t="shared" si="6"/>
        <v>0000</v>
      </c>
      <c r="E187" s="2" t="str">
        <f t="shared" si="7"/>
        <v>0000</v>
      </c>
    </row>
    <row r="188" spans="1:5">
      <c r="A188" s="2" t="str">
        <f t="shared" si="8"/>
        <v>0014AF5C</v>
      </c>
      <c r="B188" s="2" t="str">
        <f t="shared" si="6"/>
        <v>0000</v>
      </c>
      <c r="E188" s="2" t="str">
        <f t="shared" si="7"/>
        <v>0000</v>
      </c>
    </row>
    <row r="189" spans="1:5">
      <c r="A189" s="2" t="str">
        <f t="shared" si="8"/>
        <v>0014AF5E</v>
      </c>
      <c r="B189" s="2" t="str">
        <f t="shared" si="6"/>
        <v>0000</v>
      </c>
      <c r="E189" s="2" t="str">
        <f t="shared" si="7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2026-04-24T16:45:33Z</dcterms:modified>
</cp:coreProperties>
</file>